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вересень\внесення змін вересень\"/>
    </mc:Choice>
  </mc:AlternateContent>
  <bookViews>
    <workbookView xWindow="0" yWindow="0" windowWidth="15345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3" i="1" l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<sst xmlns="http://schemas.openxmlformats.org/spreadsheetml/2006/main" count="222" uniqueCount="189">
  <si>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</si>
  <si>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</si>
  <si>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</si>
  <si>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</si>
  <si>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</si>
  <si>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</si>
  <si>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</si>
  <si>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</si>
  <si>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</si>
  <si>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</si>
  <si>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</si>
  <si>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</si>
  <si>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</si>
  <si>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</si>
  <si>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</si>
  <si>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</si>
  <si>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Старовижівська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</si>
  <si>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</si>
  <si>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</si>
  <si>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</si>
  <si>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</si>
  <si>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</si>
  <si>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</si>
  <si>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</si>
  <si>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</si>
  <si>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</si>
  <si>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</si>
  <si>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</si>
  <si>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</si>
  <si>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</si>
  <si>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</si>
  <si>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</si>
  <si>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</si>
  <si>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</si>
  <si>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</si>
  <si>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</si>
  <si>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</si>
  <si>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</si>
  <si>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</si>
  <si>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</si>
  <si>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</si>
  <si>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</si>
  <si>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</si>
  <si>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</si>
  <si>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0111141</t>
  </si>
  <si>
    <t>0990</t>
  </si>
  <si>
    <t>1141</t>
  </si>
  <si>
    <t>Забезпечення діяльності інших закладів у сфері освіти</t>
  </si>
  <si>
    <t>0111142</t>
  </si>
  <si>
    <t>1142</t>
  </si>
  <si>
    <t>Інші програми та заходи у сфері освіти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</si>
  <si>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</si>
  <si>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</si>
  <si>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</si>
  <si>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</si>
  <si>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</si>
  <si>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</si>
  <si>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0111181</t>
  </si>
  <si>
    <t>1181</t>
  </si>
  <si>
    <t>0111182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</si>
  <si>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</si>
  <si>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</si>
  <si>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0111200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</si>
  <si>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</si>
  <si>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</si>
  <si>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0111271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</si>
  <si>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</si>
  <si>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</si>
  <si>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0111272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</si>
  <si>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</si>
  <si>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</si>
  <si>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0111291</t>
  </si>
  <si>
    <t>1291</t>
  </si>
  <si>
    <t>0111292</t>
  </si>
  <si>
    <t>1292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</si>
  <si>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</si>
  <si>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</si>
  <si>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</si>
  <si>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</si>
  <si>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</si>
  <si>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</si>
  <si>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</si>
  <si>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</si>
  <si>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</si>
  <si>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</si>
  <si>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</si>
  <si>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</si>
  <si>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</si>
  <si>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</si>
  <si>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</si>
  <si>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</si>
  <si>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</si>
  <si>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</si>
  <si>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</si>
  <si>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</si>
  <si>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</si>
  <si>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</si>
  <si>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</si>
  <si>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</si>
  <si>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</si>
  <si>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</si>
  <si>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</si>
  <si>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</si>
  <si>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</si>
  <si>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0114040</t>
  </si>
  <si>
    <t>0824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</si>
  <si>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</si>
  <si>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</si>
  <si>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</si>
  <si>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</si>
  <si>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</si>
  <si>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</si>
  <si>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</si>
  <si>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</si>
  <si>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</si>
  <si>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</si>
  <si>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</si>
  <si>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</si>
  <si>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</si>
  <si>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</si>
  <si>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0116030</t>
  </si>
  <si>
    <t>0620</t>
  </si>
  <si>
    <t>6030</t>
  </si>
  <si>
    <t>Організація благоустрою населених пунктів</t>
  </si>
  <si>
    <t>0116084</t>
  </si>
  <si>
    <t>0610</t>
  </si>
  <si>
    <t>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</si>
  <si>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</si>
  <si>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0117110</t>
  </si>
  <si>
    <t>0421</t>
  </si>
  <si>
    <t>7110</t>
  </si>
  <si>
    <t>Реалізація програм в галузі сільського господарства</t>
  </si>
  <si>
    <t>0117130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</si>
  <si>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</si>
  <si>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</si>
  <si>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</si>
  <si>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</si>
  <si>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</si>
  <si>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</si>
  <si>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</si>
  <si>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</si>
  <si>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</si>
  <si>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</si>
  <si>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</si>
  <si>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</si>
  <si>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</si>
  <si>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</si>
  <si>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</si>
  <si>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</si>
  <si>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</si>
  <si>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</si>
  <si>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</si>
  <si>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</si>
  <si>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</si>
  <si>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</si>
  <si>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</si>
  <si>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</si>
  <si>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</si>
  <si>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</si>
  <si>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</si>
  <si>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3700000</t>
  </si>
  <si>
    <t>Відділ фінансів Старовижівської селищної ради</t>
  </si>
  <si>
    <t>3710000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</si>
  <si>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</si>
  <si>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</si>
  <si>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</si>
  <si>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</si>
  <si>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</si>
  <si>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</si>
  <si>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</si>
  <si>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</si>
  <si>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</si>
  <si>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</si>
  <si>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</si>
  <si>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</si>
  <si>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</si>
  <si>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</si>
  <si>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селищної ради</t>
  </si>
  <si>
    <t>Анатолій ЛАВРИНЮК</t>
  </si>
  <si>
    <t>0354900000</t>
  </si>
  <si>
    <t>(код бюджету)</t>
  </si>
  <si>
    <t>до рішення сесії Старовижівської селищної ради</t>
  </si>
  <si>
    <t>від 10.09.2024р №39/3</t>
  </si>
  <si>
    <t xml:space="preserve">            Зміни до додатку  3</t>
  </si>
  <si>
    <t>"Розподіл видатків  бюджету Старовижівської селищної територіальної громади на 2024 рік"</t>
  </si>
  <si>
    <t>Додаток 3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</si>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</sst>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1" applyAlignment="1">
      <alignment horizontal="center" wrapText="1"/>
    </xf>
    <xf numFmtId="0" fontId="4" fillId="0" borderId="0" xfId="1" applyFont="1"/>
    <xf numFmtId="0" fontId="4" fillId="0" borderId="0" xfId="1" applyFont="1" applyAlignment="1">
      <alignment wrapText="1"/>
    </xf>
    <xf numFmtId="0" fontId="3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1" applyAlignment="1">
      <alignment horizontal="center"/>
    </xf>
    <xf numFmtId="0" fontId="3" fillId="0" borderId="0" xfId="1" applyAlignment="1">
      <alignment horizontal="center" wrapText="1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Normal="100" workbookViewId="0">
      <selection activeCell="D70" sqref="D70"/>
    </sheetView>
  </sheetViews>
  <sheetFormatPr defaultRowHeight="12.75" x14ac:dyDescent="0.2"/>
  <cols>
    <col min="1" max="3" width="12" customWidth="1"/>
    <col min="4" max="4" width="59.28515625" customWidth="1"/>
    <col min="5" max="5" width="17.42578125" customWidth="1"/>
    <col min="6" max="6" width="15.42578125" customWidth="1"/>
    <col min="7" max="8" width="15.140625" customWidth="1"/>
    <col min="9" max="9" width="13.7109375" customWidth="1"/>
    <col min="10" max="10" width="15.28515625" customWidth="1"/>
    <col min="11" max="11" width="13.7109375" customWidth="1"/>
    <col min="12" max="12" width="16.42578125" customWidth="1"/>
    <col min="13" max="14" width="13.7109375" customWidth="1"/>
    <col min="15" max="15" width="16.28515625" customWidth="1"/>
    <col min="16" max="16" width="16.85546875" customWidth="1"/>
  </cols>
  <sheetData>
    <row r="1" spans="1:18" ht="15" x14ac:dyDescent="0.25">
      <c r="M1" s="12" t="s">
        <v>185</v>
      </c>
      <c r="N1" s="12"/>
      <c r="O1" s="12"/>
      <c r="P1" s="12"/>
    </row>
    <row r="2" spans="1:18" ht="15" x14ac:dyDescent="0.25">
      <c r="M2" s="13" t="s">
        <v>181</v>
      </c>
      <c r="N2" s="13"/>
      <c r="O2" s="13"/>
      <c r="P2" s="6"/>
    </row>
    <row r="3" spans="1:18" ht="15" x14ac:dyDescent="0.25">
      <c r="M3" s="12" t="s">
        <v>182</v>
      </c>
      <c r="N3" s="12"/>
      <c r="O3" s="12"/>
      <c r="P3" s="12"/>
    </row>
    <row r="5" spans="1:18" ht="15.75" x14ac:dyDescent="0.25">
      <c r="A5" s="7"/>
      <c r="B5" s="7"/>
      <c r="C5" s="7"/>
      <c r="D5" s="8"/>
      <c r="E5" s="7"/>
      <c r="F5" s="14" t="s">
        <v>183</v>
      </c>
      <c r="G5" s="14"/>
      <c r="H5" s="14"/>
      <c r="I5" s="14"/>
      <c r="J5" s="14"/>
      <c r="K5" s="7"/>
      <c r="L5" s="7"/>
      <c r="M5" s="7"/>
      <c r="N5" s="7"/>
      <c r="O5" s="7"/>
      <c r="P5" s="7"/>
      <c r="Q5" s="7"/>
      <c r="R5" s="7"/>
    </row>
    <row r="6" spans="1:18" ht="15.75" x14ac:dyDescent="0.25">
      <c r="A6" s="14" t="s">
        <v>184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x14ac:dyDescent="0.2">
      <c r="A7" s="5" t="s">
        <v>179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x14ac:dyDescent="0.2">
      <c r="A8" s="4" t="s">
        <v>180</v>
      </c>
      <c r="P8" s="1" t="s">
        <v>0</v>
      </c>
    </row>
    <row r="9" spans="1:18" ht="12.75" customHeight="1" x14ac:dyDescent="0.2">
      <c r="A9" s="16" t="s">
        <v>1</v>
      </c>
      <c r="B9" s="16" t="s">
        <v>2</v>
      </c>
      <c r="C9" s="16" t="s">
        <v>3</v>
      </c>
      <c r="D9" s="17" t="s">
        <v>4</v>
      </c>
      <c r="E9" s="17" t="s">
        <v>5</v>
      </c>
      <c r="F9" s="17"/>
      <c r="G9" s="17"/>
      <c r="H9" s="17"/>
      <c r="I9" s="17"/>
      <c r="J9" s="17" t="s">
        <v>12</v>
      </c>
      <c r="K9" s="17"/>
      <c r="L9" s="17"/>
      <c r="M9" s="17"/>
      <c r="N9" s="17"/>
      <c r="O9" s="17"/>
      <c r="P9" s="18" t="s">
        <v>14</v>
      </c>
    </row>
    <row r="10" spans="1:18" ht="12.75" customHeight="1" x14ac:dyDescent="0.2">
      <c r="A10" s="17"/>
      <c r="B10" s="17"/>
      <c r="C10" s="17"/>
      <c r="D10" s="17"/>
      <c r="E10" s="18" t="s">
        <v>6</v>
      </c>
      <c r="F10" s="17" t="s">
        <v>7</v>
      </c>
      <c r="G10" s="17" t="s">
        <v>8</v>
      </c>
      <c r="H10" s="17"/>
      <c r="I10" s="17" t="s">
        <v>11</v>
      </c>
      <c r="J10" s="18" t="s">
        <v>6</v>
      </c>
      <c r="K10" s="17" t="s">
        <v>13</v>
      </c>
      <c r="L10" s="17" t="s">
        <v>7</v>
      </c>
      <c r="M10" s="17" t="s">
        <v>8</v>
      </c>
      <c r="N10" s="17"/>
      <c r="O10" s="17" t="s">
        <v>11</v>
      </c>
      <c r="P10" s="17"/>
    </row>
    <row r="11" spans="1:18" ht="12.75" customHeight="1" x14ac:dyDescent="0.2">
      <c r="A11" s="17"/>
      <c r="B11" s="17"/>
      <c r="C11" s="17"/>
      <c r="D11" s="17"/>
      <c r="E11" s="17"/>
      <c r="F11" s="17"/>
      <c r="G11" s="17" t="s">
        <v>9</v>
      </c>
      <c r="H11" s="17" t="s">
        <v>10</v>
      </c>
      <c r="I11" s="17"/>
      <c r="J11" s="17"/>
      <c r="K11" s="17"/>
      <c r="L11" s="17"/>
      <c r="M11" s="17" t="s">
        <v>9</v>
      </c>
      <c r="N11" s="17" t="s">
        <v>10</v>
      </c>
      <c r="O11" s="17"/>
      <c r="P11" s="17"/>
    </row>
    <row r="12" spans="1:18" ht="44.25" customHeight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8" x14ac:dyDescent="0.2">
      <c r="A13" s="10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0">
        <v>7</v>
      </c>
      <c r="H13" s="10">
        <v>8</v>
      </c>
      <c r="I13" s="10">
        <v>9</v>
      </c>
      <c r="J13" s="11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1">
        <v>16</v>
      </c>
    </row>
    <row r="14" spans="1:18" ht="15" x14ac:dyDescent="0.25">
      <c r="A14" s="19" t="s">
        <v>15</v>
      </c>
      <c r="B14" s="20"/>
      <c r="C14" s="21"/>
      <c r="D14" s="22" t="s">
        <v>16</v>
      </c>
      <c r="E14" s="23">
        <v>127778834.44</v>
      </c>
      <c r="F14" s="24">
        <v>126637796.44</v>
      </c>
      <c r="G14" s="24">
        <v>83125730</v>
      </c>
      <c r="H14" s="24">
        <v>10210573.879999999</v>
      </c>
      <c r="I14" s="24">
        <v>1141038</v>
      </c>
      <c r="J14" s="23">
        <v>4505502</v>
      </c>
      <c r="K14" s="24">
        <v>2262962</v>
      </c>
      <c r="L14" s="24">
        <v>1372783</v>
      </c>
      <c r="M14" s="24">
        <v>0</v>
      </c>
      <c r="N14" s="24">
        <v>0</v>
      </c>
      <c r="O14" s="24">
        <v>3132719</v>
      </c>
      <c r="P14" s="23">
        <f>E14+J14</f>
        <v>132284336.44</v>
      </c>
      <c r="Q14" s="9"/>
    </row>
    <row r="15" spans="1:18" ht="15" x14ac:dyDescent="0.25">
      <c r="A15" s="19" t="s">
        <v>17</v>
      </c>
      <c r="B15" s="20"/>
      <c r="C15" s="21"/>
      <c r="D15" s="22" t="s">
        <v>16</v>
      </c>
      <c r="E15" s="23">
        <v>127778834.44</v>
      </c>
      <c r="F15" s="24">
        <v>126637796.44</v>
      </c>
      <c r="G15" s="24">
        <v>83125730</v>
      </c>
      <c r="H15" s="24">
        <v>10210573.879999999</v>
      </c>
      <c r="I15" s="24">
        <v>1141038</v>
      </c>
      <c r="J15" s="23">
        <v>4505502</v>
      </c>
      <c r="K15" s="24">
        <v>2262962</v>
      </c>
      <c r="L15" s="24">
        <v>1372783</v>
      </c>
      <c r="M15" s="24">
        <v>0</v>
      </c>
      <c r="N15" s="24">
        <v>0</v>
      </c>
      <c r="O15" s="24">
        <v>3132719</v>
      </c>
      <c r="P15" s="23">
        <f>E15+J15</f>
        <v>132284336.44</v>
      </c>
      <c r="Q15" s="9"/>
    </row>
    <row r="16" spans="1:18" ht="57.75" customHeight="1" x14ac:dyDescent="0.25">
      <c r="A16" s="25" t="s">
        <v>18</v>
      </c>
      <c r="B16" s="25" t="s">
        <v>20</v>
      </c>
      <c r="C16" s="26" t="s">
        <v>19</v>
      </c>
      <c r="D16" s="27" t="s">
        <v>21</v>
      </c>
      <c r="E16" s="28">
        <v>15072573.880000001</v>
      </c>
      <c r="F16" s="29">
        <v>15072573.880000001</v>
      </c>
      <c r="G16" s="29">
        <v>10578400</v>
      </c>
      <c r="H16" s="29">
        <v>1213273.8799999997</v>
      </c>
      <c r="I16" s="29">
        <v>0</v>
      </c>
      <c r="J16" s="28">
        <v>200000</v>
      </c>
      <c r="K16" s="29">
        <v>0</v>
      </c>
      <c r="L16" s="29">
        <v>110000</v>
      </c>
      <c r="M16" s="29">
        <v>0</v>
      </c>
      <c r="N16" s="29">
        <v>0</v>
      </c>
      <c r="O16" s="29">
        <v>90000</v>
      </c>
      <c r="P16" s="28">
        <f>E16+J16</f>
        <v>15272573.880000001</v>
      </c>
      <c r="Q16" s="9"/>
    </row>
    <row r="17" spans="1:17" ht="15" x14ac:dyDescent="0.25">
      <c r="A17" s="25" t="s">
        <v>22</v>
      </c>
      <c r="B17" s="25" t="s">
        <v>24</v>
      </c>
      <c r="C17" s="26" t="s">
        <v>23</v>
      </c>
      <c r="D17" s="27" t="s">
        <v>25</v>
      </c>
      <c r="E17" s="28">
        <v>295800</v>
      </c>
      <c r="F17" s="29">
        <v>295800</v>
      </c>
      <c r="G17" s="29">
        <v>0</v>
      </c>
      <c r="H17" s="29">
        <v>0</v>
      </c>
      <c r="I17" s="29">
        <v>0</v>
      </c>
      <c r="J17" s="28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8">
        <f>E17+J17</f>
        <v>295800</v>
      </c>
      <c r="Q17" s="9"/>
    </row>
    <row r="18" spans="1:17" ht="15" x14ac:dyDescent="0.25">
      <c r="A18" s="25" t="s">
        <v>26</v>
      </c>
      <c r="B18" s="25" t="s">
        <v>28</v>
      </c>
      <c r="C18" s="26" t="s">
        <v>27</v>
      </c>
      <c r="D18" s="27" t="s">
        <v>29</v>
      </c>
      <c r="E18" s="28">
        <v>15302460</v>
      </c>
      <c r="F18" s="29">
        <v>15302460</v>
      </c>
      <c r="G18" s="29">
        <v>9968200</v>
      </c>
      <c r="H18" s="29">
        <v>1428400</v>
      </c>
      <c r="I18" s="29">
        <v>0</v>
      </c>
      <c r="J18" s="28">
        <v>1345100</v>
      </c>
      <c r="K18" s="29">
        <v>500000</v>
      </c>
      <c r="L18" s="29">
        <v>845100</v>
      </c>
      <c r="M18" s="29">
        <v>0</v>
      </c>
      <c r="N18" s="29">
        <v>0</v>
      </c>
      <c r="O18" s="29">
        <v>500000</v>
      </c>
      <c r="P18" s="28">
        <f>E18+J18</f>
        <v>16647560</v>
      </c>
      <c r="Q18" s="9"/>
    </row>
    <row r="19" spans="1:17" ht="30" customHeight="1" x14ac:dyDescent="0.25">
      <c r="A19" s="25" t="s">
        <v>30</v>
      </c>
      <c r="B19" s="25" t="s">
        <v>32</v>
      </c>
      <c r="C19" s="26" t="s">
        <v>31</v>
      </c>
      <c r="D19" s="27" t="s">
        <v>33</v>
      </c>
      <c r="E19" s="28">
        <v>22976812</v>
      </c>
      <c r="F19" s="29">
        <v>22976812</v>
      </c>
      <c r="G19" s="29">
        <v>11325400</v>
      </c>
      <c r="H19" s="29">
        <v>5595300</v>
      </c>
      <c r="I19" s="29">
        <v>0</v>
      </c>
      <c r="J19" s="28">
        <v>148800</v>
      </c>
      <c r="K19" s="29">
        <v>0</v>
      </c>
      <c r="L19" s="29">
        <v>148800</v>
      </c>
      <c r="M19" s="29">
        <v>0</v>
      </c>
      <c r="N19" s="29">
        <v>0</v>
      </c>
      <c r="O19" s="29">
        <v>0</v>
      </c>
      <c r="P19" s="28">
        <f>E19+J19</f>
        <v>23125612</v>
      </c>
      <c r="Q19" s="9"/>
    </row>
    <row r="20" spans="1:17" ht="27" customHeight="1" x14ac:dyDescent="0.25">
      <c r="A20" s="25" t="s">
        <v>34</v>
      </c>
      <c r="B20" s="25" t="s">
        <v>35</v>
      </c>
      <c r="C20" s="26" t="s">
        <v>31</v>
      </c>
      <c r="D20" s="27" t="s">
        <v>36</v>
      </c>
      <c r="E20" s="28">
        <v>49698000</v>
      </c>
      <c r="F20" s="29">
        <v>49698000</v>
      </c>
      <c r="G20" s="29">
        <v>40736000</v>
      </c>
      <c r="H20" s="29">
        <v>0</v>
      </c>
      <c r="I20" s="29">
        <v>0</v>
      </c>
      <c r="J20" s="28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8">
        <f>E20+J20</f>
        <v>49698000</v>
      </c>
      <c r="Q20" s="9"/>
    </row>
    <row r="21" spans="1:17" ht="32.25" customHeight="1" x14ac:dyDescent="0.25">
      <c r="A21" s="25" t="s">
        <v>37</v>
      </c>
      <c r="B21" s="25" t="s">
        <v>39</v>
      </c>
      <c r="C21" s="26" t="s">
        <v>38</v>
      </c>
      <c r="D21" s="27" t="s">
        <v>40</v>
      </c>
      <c r="E21" s="28">
        <v>3726110</v>
      </c>
      <c r="F21" s="29">
        <v>3726110</v>
      </c>
      <c r="G21" s="29">
        <v>2439600</v>
      </c>
      <c r="H21" s="29">
        <v>645100</v>
      </c>
      <c r="I21" s="29">
        <v>0</v>
      </c>
      <c r="J21" s="28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8">
        <f>E21+J21</f>
        <v>3726110</v>
      </c>
      <c r="Q21" s="9"/>
    </row>
    <row r="22" spans="1:17" ht="15" x14ac:dyDescent="0.25">
      <c r="A22" s="25" t="s">
        <v>41</v>
      </c>
      <c r="B22" s="25" t="s">
        <v>42</v>
      </c>
      <c r="C22" s="26" t="s">
        <v>38</v>
      </c>
      <c r="D22" s="27" t="s">
        <v>43</v>
      </c>
      <c r="E22" s="28">
        <v>1939500</v>
      </c>
      <c r="F22" s="29">
        <v>1939500</v>
      </c>
      <c r="G22" s="29">
        <v>1482600</v>
      </c>
      <c r="H22" s="29">
        <v>129600</v>
      </c>
      <c r="I22" s="29">
        <v>0</v>
      </c>
      <c r="J22" s="28">
        <v>50000</v>
      </c>
      <c r="K22" s="29">
        <v>0</v>
      </c>
      <c r="L22" s="29">
        <v>30000</v>
      </c>
      <c r="M22" s="29">
        <v>0</v>
      </c>
      <c r="N22" s="29">
        <v>0</v>
      </c>
      <c r="O22" s="29">
        <v>20000</v>
      </c>
      <c r="P22" s="28">
        <f>E22+J22</f>
        <v>1989500</v>
      </c>
      <c r="Q22" s="9"/>
    </row>
    <row r="23" spans="1:17" ht="15" x14ac:dyDescent="0.25">
      <c r="A23" s="25" t="s">
        <v>44</v>
      </c>
      <c r="B23" s="25" t="s">
        <v>46</v>
      </c>
      <c r="C23" s="26" t="s">
        <v>45</v>
      </c>
      <c r="D23" s="27" t="s">
        <v>47</v>
      </c>
      <c r="E23" s="28">
        <v>993900</v>
      </c>
      <c r="F23" s="29">
        <v>993900</v>
      </c>
      <c r="G23" s="29">
        <v>693300</v>
      </c>
      <c r="H23" s="29">
        <v>26100</v>
      </c>
      <c r="I23" s="29">
        <v>0</v>
      </c>
      <c r="J23" s="28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8">
        <f>E23+J23</f>
        <v>993900</v>
      </c>
      <c r="Q23" s="9"/>
    </row>
    <row r="24" spans="1:17" ht="15" x14ac:dyDescent="0.25">
      <c r="A24" s="25" t="s">
        <v>48</v>
      </c>
      <c r="B24" s="25" t="s">
        <v>49</v>
      </c>
      <c r="C24" s="26" t="s">
        <v>45</v>
      </c>
      <c r="D24" s="27" t="s">
        <v>50</v>
      </c>
      <c r="E24" s="28">
        <v>5430</v>
      </c>
      <c r="F24" s="29">
        <v>5430</v>
      </c>
      <c r="G24" s="29">
        <v>0</v>
      </c>
      <c r="H24" s="29">
        <v>0</v>
      </c>
      <c r="I24" s="29">
        <v>0</v>
      </c>
      <c r="J24" s="28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8">
        <f>E24+J24</f>
        <v>5430</v>
      </c>
      <c r="Q24" s="9"/>
    </row>
    <row r="25" spans="1:17" ht="25.5" x14ac:dyDescent="0.25">
      <c r="A25" s="25" t="s">
        <v>51</v>
      </c>
      <c r="B25" s="25" t="s">
        <v>52</v>
      </c>
      <c r="C25" s="26" t="s">
        <v>45</v>
      </c>
      <c r="D25" s="27" t="s">
        <v>53</v>
      </c>
      <c r="E25" s="28">
        <v>91200</v>
      </c>
      <c r="F25" s="29">
        <v>91200</v>
      </c>
      <c r="G25" s="29">
        <v>0</v>
      </c>
      <c r="H25" s="29">
        <v>59000</v>
      </c>
      <c r="I25" s="29">
        <v>0</v>
      </c>
      <c r="J25" s="28">
        <v>38100</v>
      </c>
      <c r="K25" s="29">
        <v>38100</v>
      </c>
      <c r="L25" s="29">
        <v>0</v>
      </c>
      <c r="M25" s="29">
        <v>0</v>
      </c>
      <c r="N25" s="29">
        <v>0</v>
      </c>
      <c r="O25" s="29">
        <v>38100</v>
      </c>
      <c r="P25" s="28">
        <f>E25+J25</f>
        <v>129300</v>
      </c>
      <c r="Q25" s="9"/>
    </row>
    <row r="26" spans="1:17" ht="25.5" x14ac:dyDescent="0.25">
      <c r="A26" s="25" t="s">
        <v>54</v>
      </c>
      <c r="B26" s="25" t="s">
        <v>55</v>
      </c>
      <c r="C26" s="26" t="s">
        <v>45</v>
      </c>
      <c r="D26" s="27" t="s">
        <v>56</v>
      </c>
      <c r="E26" s="28">
        <v>2343100</v>
      </c>
      <c r="F26" s="29">
        <v>2343100</v>
      </c>
      <c r="G26" s="29">
        <v>1950000</v>
      </c>
      <c r="H26" s="29">
        <v>0</v>
      </c>
      <c r="I26" s="29">
        <v>0</v>
      </c>
      <c r="J26" s="28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8">
        <f>E26+J26</f>
        <v>2343100</v>
      </c>
      <c r="Q26" s="9"/>
    </row>
    <row r="27" spans="1:17" ht="62.25" customHeight="1" x14ac:dyDescent="0.25">
      <c r="A27" s="25" t="s">
        <v>57</v>
      </c>
      <c r="B27" s="25" t="s">
        <v>58</v>
      </c>
      <c r="C27" s="26" t="s">
        <v>45</v>
      </c>
      <c r="D27" s="27" t="s">
        <v>186</v>
      </c>
      <c r="E27" s="28">
        <v>0</v>
      </c>
      <c r="F27" s="29">
        <v>0</v>
      </c>
      <c r="G27" s="29">
        <v>0</v>
      </c>
      <c r="H27" s="29">
        <v>0</v>
      </c>
      <c r="I27" s="29">
        <v>0</v>
      </c>
      <c r="J27" s="28">
        <v>96200</v>
      </c>
      <c r="K27" s="29">
        <v>96200</v>
      </c>
      <c r="L27" s="29">
        <v>0</v>
      </c>
      <c r="M27" s="29">
        <v>0</v>
      </c>
      <c r="N27" s="29">
        <v>0</v>
      </c>
      <c r="O27" s="29">
        <v>96200</v>
      </c>
      <c r="P27" s="28">
        <f>E27+J27</f>
        <v>96200</v>
      </c>
      <c r="Q27" s="9"/>
    </row>
    <row r="28" spans="1:17" ht="63.75" customHeight="1" x14ac:dyDescent="0.25">
      <c r="A28" s="25" t="s">
        <v>59</v>
      </c>
      <c r="B28" s="25" t="s">
        <v>60</v>
      </c>
      <c r="C28" s="26" t="s">
        <v>45</v>
      </c>
      <c r="D28" s="27" t="s">
        <v>61</v>
      </c>
      <c r="E28" s="28">
        <v>0</v>
      </c>
      <c r="F28" s="29">
        <v>0</v>
      </c>
      <c r="G28" s="29">
        <v>0</v>
      </c>
      <c r="H28" s="29">
        <v>0</v>
      </c>
      <c r="I28" s="29">
        <v>0</v>
      </c>
      <c r="J28" s="28">
        <v>865744</v>
      </c>
      <c r="K28" s="29">
        <v>865744</v>
      </c>
      <c r="L28" s="29">
        <v>0</v>
      </c>
      <c r="M28" s="29">
        <v>0</v>
      </c>
      <c r="N28" s="29">
        <v>0</v>
      </c>
      <c r="O28" s="29">
        <v>865744</v>
      </c>
      <c r="P28" s="28">
        <f>E28+J28</f>
        <v>865744</v>
      </c>
      <c r="Q28" s="9"/>
    </row>
    <row r="29" spans="1:17" ht="38.25" x14ac:dyDescent="0.25">
      <c r="A29" s="25" t="s">
        <v>62</v>
      </c>
      <c r="B29" s="25" t="s">
        <v>63</v>
      </c>
      <c r="C29" s="26" t="s">
        <v>45</v>
      </c>
      <c r="D29" s="27" t="s">
        <v>64</v>
      </c>
      <c r="E29" s="28">
        <v>121631</v>
      </c>
      <c r="F29" s="29">
        <v>121631</v>
      </c>
      <c r="G29" s="29">
        <v>99680</v>
      </c>
      <c r="H29" s="29">
        <v>0</v>
      </c>
      <c r="I29" s="29">
        <v>0</v>
      </c>
      <c r="J29" s="28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8">
        <f>E29+J29</f>
        <v>121631</v>
      </c>
      <c r="Q29" s="9"/>
    </row>
    <row r="30" spans="1:17" ht="48.75" customHeight="1" x14ac:dyDescent="0.25">
      <c r="A30" s="25" t="s">
        <v>65</v>
      </c>
      <c r="B30" s="25" t="s">
        <v>66</v>
      </c>
      <c r="C30" s="26" t="s">
        <v>45</v>
      </c>
      <c r="D30" s="27" t="s">
        <v>67</v>
      </c>
      <c r="E30" s="28">
        <v>0</v>
      </c>
      <c r="F30" s="29">
        <v>0</v>
      </c>
      <c r="G30" s="29">
        <v>0</v>
      </c>
      <c r="H30" s="29">
        <v>0</v>
      </c>
      <c r="I30" s="29">
        <v>0</v>
      </c>
      <c r="J30" s="28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8">
        <f>E30+J30</f>
        <v>0</v>
      </c>
      <c r="Q30" s="9"/>
    </row>
    <row r="31" spans="1:17" ht="51" customHeight="1" x14ac:dyDescent="0.25">
      <c r="A31" s="25" t="s">
        <v>68</v>
      </c>
      <c r="B31" s="25" t="s">
        <v>69</v>
      </c>
      <c r="C31" s="26" t="s">
        <v>45</v>
      </c>
      <c r="D31" s="27" t="s">
        <v>70</v>
      </c>
      <c r="E31" s="28">
        <v>0</v>
      </c>
      <c r="F31" s="29">
        <v>0</v>
      </c>
      <c r="G31" s="29">
        <v>0</v>
      </c>
      <c r="H31" s="29">
        <v>0</v>
      </c>
      <c r="I31" s="29">
        <v>0</v>
      </c>
      <c r="J31" s="28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8">
        <f>E31+J31</f>
        <v>0</v>
      </c>
      <c r="Q31" s="9"/>
    </row>
    <row r="32" spans="1:17" ht="80.25" customHeight="1" x14ac:dyDescent="0.25">
      <c r="A32" s="25" t="s">
        <v>71</v>
      </c>
      <c r="B32" s="25" t="s">
        <v>72</v>
      </c>
      <c r="C32" s="26" t="s">
        <v>45</v>
      </c>
      <c r="D32" s="27" t="s">
        <v>187</v>
      </c>
      <c r="E32" s="28">
        <v>14800</v>
      </c>
      <c r="F32" s="29">
        <v>14800</v>
      </c>
      <c r="G32" s="29">
        <v>0</v>
      </c>
      <c r="H32" s="29">
        <v>0</v>
      </c>
      <c r="I32" s="29">
        <v>0</v>
      </c>
      <c r="J32" s="28">
        <v>84418</v>
      </c>
      <c r="K32" s="29">
        <v>84418</v>
      </c>
      <c r="L32" s="29">
        <v>0</v>
      </c>
      <c r="M32" s="29">
        <v>0</v>
      </c>
      <c r="N32" s="29">
        <v>0</v>
      </c>
      <c r="O32" s="29">
        <v>84418</v>
      </c>
      <c r="P32" s="28">
        <f>E32+J32</f>
        <v>99218</v>
      </c>
      <c r="Q32" s="9"/>
    </row>
    <row r="33" spans="1:17" ht="78.75" customHeight="1" x14ac:dyDescent="0.25">
      <c r="A33" s="25" t="s">
        <v>73</v>
      </c>
      <c r="B33" s="25" t="s">
        <v>74</v>
      </c>
      <c r="C33" s="26" t="s">
        <v>45</v>
      </c>
      <c r="D33" s="27" t="s">
        <v>188</v>
      </c>
      <c r="E33" s="28">
        <v>0</v>
      </c>
      <c r="F33" s="29">
        <v>0</v>
      </c>
      <c r="G33" s="29">
        <v>0</v>
      </c>
      <c r="H33" s="29">
        <v>0</v>
      </c>
      <c r="I33" s="29">
        <v>0</v>
      </c>
      <c r="J33" s="28">
        <v>892640</v>
      </c>
      <c r="K33" s="29">
        <v>0</v>
      </c>
      <c r="L33" s="29">
        <v>132883</v>
      </c>
      <c r="M33" s="29">
        <v>0</v>
      </c>
      <c r="N33" s="29">
        <v>0</v>
      </c>
      <c r="O33" s="29">
        <v>759757</v>
      </c>
      <c r="P33" s="28">
        <f>E33+J33</f>
        <v>892640</v>
      </c>
      <c r="Q33" s="9"/>
    </row>
    <row r="34" spans="1:17" ht="21.75" customHeight="1" x14ac:dyDescent="0.25">
      <c r="A34" s="25" t="s">
        <v>75</v>
      </c>
      <c r="B34" s="25" t="s">
        <v>77</v>
      </c>
      <c r="C34" s="26" t="s">
        <v>76</v>
      </c>
      <c r="D34" s="27" t="s">
        <v>78</v>
      </c>
      <c r="E34" s="28">
        <v>3095709.56</v>
      </c>
      <c r="F34" s="29">
        <v>3095709.56</v>
      </c>
      <c r="G34" s="29">
        <v>0</v>
      </c>
      <c r="H34" s="29">
        <v>0</v>
      </c>
      <c r="I34" s="29">
        <v>0</v>
      </c>
      <c r="J34" s="28">
        <v>500000</v>
      </c>
      <c r="K34" s="29">
        <v>500000</v>
      </c>
      <c r="L34" s="29">
        <v>0</v>
      </c>
      <c r="M34" s="29">
        <v>0</v>
      </c>
      <c r="N34" s="29">
        <v>0</v>
      </c>
      <c r="O34" s="29">
        <v>500000</v>
      </c>
      <c r="P34" s="28">
        <f>E34+J34</f>
        <v>3595709.56</v>
      </c>
      <c r="Q34" s="9"/>
    </row>
    <row r="35" spans="1:17" ht="25.5" x14ac:dyDescent="0.25">
      <c r="A35" s="25" t="s">
        <v>79</v>
      </c>
      <c r="B35" s="25" t="s">
        <v>81</v>
      </c>
      <c r="C35" s="26" t="s">
        <v>80</v>
      </c>
      <c r="D35" s="27" t="s">
        <v>82</v>
      </c>
      <c r="E35" s="28">
        <v>1266640</v>
      </c>
      <c r="F35" s="29">
        <v>1266640</v>
      </c>
      <c r="G35" s="29">
        <v>0</v>
      </c>
      <c r="H35" s="29">
        <v>0</v>
      </c>
      <c r="I35" s="29">
        <v>0</v>
      </c>
      <c r="J35" s="28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8">
        <f>E35+J35</f>
        <v>1266640</v>
      </c>
      <c r="Q35" s="9"/>
    </row>
    <row r="36" spans="1:17" ht="15" x14ac:dyDescent="0.25">
      <c r="A36" s="25" t="s">
        <v>83</v>
      </c>
      <c r="B36" s="25" t="s">
        <v>84</v>
      </c>
      <c r="C36" s="26" t="s">
        <v>39</v>
      </c>
      <c r="D36" s="27" t="s">
        <v>85</v>
      </c>
      <c r="E36" s="28">
        <v>3000</v>
      </c>
      <c r="F36" s="29">
        <v>3000</v>
      </c>
      <c r="G36" s="29">
        <v>0</v>
      </c>
      <c r="H36" s="29">
        <v>0</v>
      </c>
      <c r="I36" s="29">
        <v>0</v>
      </c>
      <c r="J36" s="28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8">
        <f>E36+J36</f>
        <v>3000</v>
      </c>
      <c r="Q36" s="9"/>
    </row>
    <row r="37" spans="1:17" ht="25.5" x14ac:dyDescent="0.25">
      <c r="A37" s="25" t="s">
        <v>86</v>
      </c>
      <c r="B37" s="25" t="s">
        <v>87</v>
      </c>
      <c r="C37" s="26" t="s">
        <v>39</v>
      </c>
      <c r="D37" s="27" t="s">
        <v>88</v>
      </c>
      <c r="E37" s="28">
        <v>110000</v>
      </c>
      <c r="F37" s="29">
        <v>110000</v>
      </c>
      <c r="G37" s="29">
        <v>0</v>
      </c>
      <c r="H37" s="29">
        <v>0</v>
      </c>
      <c r="I37" s="29">
        <v>0</v>
      </c>
      <c r="J37" s="28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8">
        <f>E37+J37</f>
        <v>110000</v>
      </c>
      <c r="Q37" s="9"/>
    </row>
    <row r="38" spans="1:17" ht="38.25" x14ac:dyDescent="0.25">
      <c r="A38" s="25" t="s">
        <v>89</v>
      </c>
      <c r="B38" s="25" t="s">
        <v>91</v>
      </c>
      <c r="C38" s="26" t="s">
        <v>90</v>
      </c>
      <c r="D38" s="27" t="s">
        <v>92</v>
      </c>
      <c r="E38" s="28">
        <v>1577560</v>
      </c>
      <c r="F38" s="29">
        <v>1577560</v>
      </c>
      <c r="G38" s="29">
        <v>1242750</v>
      </c>
      <c r="H38" s="29">
        <v>24900</v>
      </c>
      <c r="I38" s="29">
        <v>0</v>
      </c>
      <c r="J38" s="28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8">
        <f>E38+J38</f>
        <v>1577560</v>
      </c>
      <c r="Q38" s="9"/>
    </row>
    <row r="39" spans="1:17" ht="58.5" customHeight="1" x14ac:dyDescent="0.25">
      <c r="A39" s="25" t="s">
        <v>93</v>
      </c>
      <c r="B39" s="25" t="s">
        <v>94</v>
      </c>
      <c r="C39" s="26" t="s">
        <v>28</v>
      </c>
      <c r="D39" s="27" t="s">
        <v>95</v>
      </c>
      <c r="E39" s="28">
        <v>379000</v>
      </c>
      <c r="F39" s="29">
        <v>379000</v>
      </c>
      <c r="G39" s="29">
        <v>0</v>
      </c>
      <c r="H39" s="29">
        <v>0</v>
      </c>
      <c r="I39" s="29">
        <v>0</v>
      </c>
      <c r="J39" s="28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8">
        <f>E39+J39</f>
        <v>379000</v>
      </c>
      <c r="Q39" s="9"/>
    </row>
    <row r="40" spans="1:17" ht="15" x14ac:dyDescent="0.25">
      <c r="A40" s="25" t="s">
        <v>96</v>
      </c>
      <c r="B40" s="25" t="s">
        <v>98</v>
      </c>
      <c r="C40" s="26" t="s">
        <v>97</v>
      </c>
      <c r="D40" s="27" t="s">
        <v>99</v>
      </c>
      <c r="E40" s="28">
        <v>20000</v>
      </c>
      <c r="F40" s="29">
        <v>20000</v>
      </c>
      <c r="G40" s="29">
        <v>16400</v>
      </c>
      <c r="H40" s="29">
        <v>0</v>
      </c>
      <c r="I40" s="29">
        <v>0</v>
      </c>
      <c r="J40" s="28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8">
        <f>E40+J40</f>
        <v>20000</v>
      </c>
      <c r="Q40" s="9"/>
    </row>
    <row r="41" spans="1:17" ht="15" x14ac:dyDescent="0.25">
      <c r="A41" s="25" t="s">
        <v>100</v>
      </c>
      <c r="B41" s="25" t="s">
        <v>102</v>
      </c>
      <c r="C41" s="26" t="s">
        <v>101</v>
      </c>
      <c r="D41" s="27" t="s">
        <v>103</v>
      </c>
      <c r="E41" s="28">
        <v>560000</v>
      </c>
      <c r="F41" s="29">
        <v>560000</v>
      </c>
      <c r="G41" s="29">
        <v>0</v>
      </c>
      <c r="H41" s="29">
        <v>0</v>
      </c>
      <c r="I41" s="29">
        <v>0</v>
      </c>
      <c r="J41" s="28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8">
        <f>E41+J41</f>
        <v>560000</v>
      </c>
      <c r="Q41" s="9"/>
    </row>
    <row r="42" spans="1:17" ht="15" x14ac:dyDescent="0.25">
      <c r="A42" s="25" t="s">
        <v>104</v>
      </c>
      <c r="B42" s="25" t="s">
        <v>106</v>
      </c>
      <c r="C42" s="26" t="s">
        <v>105</v>
      </c>
      <c r="D42" s="27" t="s">
        <v>107</v>
      </c>
      <c r="E42" s="28">
        <v>278210</v>
      </c>
      <c r="F42" s="29">
        <v>278210</v>
      </c>
      <c r="G42" s="29">
        <v>217500</v>
      </c>
      <c r="H42" s="29">
        <v>4400</v>
      </c>
      <c r="I42" s="29">
        <v>0</v>
      </c>
      <c r="J42" s="28">
        <v>20000</v>
      </c>
      <c r="K42" s="29">
        <v>20000</v>
      </c>
      <c r="L42" s="29">
        <v>0</v>
      </c>
      <c r="M42" s="29">
        <v>0</v>
      </c>
      <c r="N42" s="29">
        <v>0</v>
      </c>
      <c r="O42" s="29">
        <v>20000</v>
      </c>
      <c r="P42" s="28">
        <f>E42+J42</f>
        <v>298210</v>
      </c>
      <c r="Q42" s="9"/>
    </row>
    <row r="43" spans="1:17" ht="25.5" x14ac:dyDescent="0.25">
      <c r="A43" s="25" t="s">
        <v>108</v>
      </c>
      <c r="B43" s="25" t="s">
        <v>110</v>
      </c>
      <c r="C43" s="26" t="s">
        <v>109</v>
      </c>
      <c r="D43" s="27" t="s">
        <v>111</v>
      </c>
      <c r="E43" s="28">
        <v>3010100</v>
      </c>
      <c r="F43" s="29">
        <v>3010100</v>
      </c>
      <c r="G43" s="29">
        <v>2255900</v>
      </c>
      <c r="H43" s="29">
        <v>241200</v>
      </c>
      <c r="I43" s="29">
        <v>0</v>
      </c>
      <c r="J43" s="28">
        <v>66000</v>
      </c>
      <c r="K43" s="29">
        <v>10000</v>
      </c>
      <c r="L43" s="29">
        <v>56000</v>
      </c>
      <c r="M43" s="29">
        <v>0</v>
      </c>
      <c r="N43" s="29">
        <v>0</v>
      </c>
      <c r="O43" s="29">
        <v>10000</v>
      </c>
      <c r="P43" s="28">
        <f>E43+J43</f>
        <v>3076100</v>
      </c>
      <c r="Q43" s="9"/>
    </row>
    <row r="44" spans="1:17" ht="15" x14ac:dyDescent="0.25">
      <c r="A44" s="25" t="s">
        <v>112</v>
      </c>
      <c r="B44" s="25" t="s">
        <v>114</v>
      </c>
      <c r="C44" s="26" t="s">
        <v>113</v>
      </c>
      <c r="D44" s="27" t="s">
        <v>115</v>
      </c>
      <c r="E44" s="28">
        <v>50000</v>
      </c>
      <c r="F44" s="29">
        <v>50000</v>
      </c>
      <c r="G44" s="29">
        <v>0</v>
      </c>
      <c r="H44" s="29">
        <v>0</v>
      </c>
      <c r="I44" s="29">
        <v>0</v>
      </c>
      <c r="J44" s="28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8">
        <f>E44+J44</f>
        <v>50000</v>
      </c>
      <c r="Q44" s="9"/>
    </row>
    <row r="45" spans="1:17" ht="25.5" x14ac:dyDescent="0.25">
      <c r="A45" s="25" t="s">
        <v>116</v>
      </c>
      <c r="B45" s="25" t="s">
        <v>118</v>
      </c>
      <c r="C45" s="26" t="s">
        <v>117</v>
      </c>
      <c r="D45" s="27" t="s">
        <v>119</v>
      </c>
      <c r="E45" s="28">
        <v>100000</v>
      </c>
      <c r="F45" s="29">
        <v>100000</v>
      </c>
      <c r="G45" s="29">
        <v>0</v>
      </c>
      <c r="H45" s="29">
        <v>0</v>
      </c>
      <c r="I45" s="29">
        <v>0</v>
      </c>
      <c r="J45" s="28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8">
        <f>E45+J45</f>
        <v>100000</v>
      </c>
      <c r="Q45" s="9"/>
    </row>
    <row r="46" spans="1:17" ht="15" x14ac:dyDescent="0.25">
      <c r="A46" s="25" t="s">
        <v>120</v>
      </c>
      <c r="B46" s="25" t="s">
        <v>122</v>
      </c>
      <c r="C46" s="26" t="s">
        <v>121</v>
      </c>
      <c r="D46" s="27" t="s">
        <v>123</v>
      </c>
      <c r="E46" s="28">
        <v>1789760</v>
      </c>
      <c r="F46" s="29">
        <v>929760</v>
      </c>
      <c r="G46" s="29">
        <v>0</v>
      </c>
      <c r="H46" s="29">
        <v>12300</v>
      </c>
      <c r="I46" s="29">
        <v>860000</v>
      </c>
      <c r="J46" s="28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8">
        <f>E46+J46</f>
        <v>1789760</v>
      </c>
      <c r="Q46" s="9"/>
    </row>
    <row r="47" spans="1:17" ht="44.25" customHeight="1" x14ac:dyDescent="0.25">
      <c r="A47" s="25" t="s">
        <v>124</v>
      </c>
      <c r="B47" s="25" t="s">
        <v>126</v>
      </c>
      <c r="C47" s="26" t="s">
        <v>125</v>
      </c>
      <c r="D47" s="27" t="s">
        <v>127</v>
      </c>
      <c r="E47" s="28">
        <v>15600</v>
      </c>
      <c r="F47" s="29">
        <v>0</v>
      </c>
      <c r="G47" s="29">
        <v>0</v>
      </c>
      <c r="H47" s="29">
        <v>0</v>
      </c>
      <c r="I47" s="29">
        <v>15600</v>
      </c>
      <c r="J47" s="28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8">
        <f>E47+J47</f>
        <v>15600</v>
      </c>
      <c r="Q47" s="9"/>
    </row>
    <row r="48" spans="1:17" ht="15" x14ac:dyDescent="0.25">
      <c r="A48" s="25" t="s">
        <v>128</v>
      </c>
      <c r="B48" s="25" t="s">
        <v>130</v>
      </c>
      <c r="C48" s="26" t="s">
        <v>129</v>
      </c>
      <c r="D48" s="27" t="s">
        <v>131</v>
      </c>
      <c r="E48" s="28">
        <v>4438</v>
      </c>
      <c r="F48" s="29">
        <v>0</v>
      </c>
      <c r="G48" s="29">
        <v>0</v>
      </c>
      <c r="H48" s="29">
        <v>0</v>
      </c>
      <c r="I48" s="29">
        <v>4438</v>
      </c>
      <c r="J48" s="28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8">
        <f>E48+J48</f>
        <v>4438</v>
      </c>
      <c r="Q48" s="9"/>
    </row>
    <row r="49" spans="1:17" ht="15" x14ac:dyDescent="0.25">
      <c r="A49" s="25" t="s">
        <v>132</v>
      </c>
      <c r="B49" s="25" t="s">
        <v>133</v>
      </c>
      <c r="C49" s="26" t="s">
        <v>129</v>
      </c>
      <c r="D49" s="27" t="s">
        <v>134</v>
      </c>
      <c r="E49" s="28">
        <v>61000</v>
      </c>
      <c r="F49" s="29">
        <v>0</v>
      </c>
      <c r="G49" s="29">
        <v>0</v>
      </c>
      <c r="H49" s="29">
        <v>0</v>
      </c>
      <c r="I49" s="29">
        <v>61000</v>
      </c>
      <c r="J49" s="28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8">
        <f>E49+J49</f>
        <v>61000</v>
      </c>
      <c r="Q49" s="9"/>
    </row>
    <row r="50" spans="1:17" ht="31.5" customHeight="1" x14ac:dyDescent="0.25">
      <c r="A50" s="25" t="s">
        <v>135</v>
      </c>
      <c r="B50" s="25" t="s">
        <v>137</v>
      </c>
      <c r="C50" s="26" t="s">
        <v>136</v>
      </c>
      <c r="D50" s="27" t="s">
        <v>138</v>
      </c>
      <c r="E50" s="28">
        <v>800000</v>
      </c>
      <c r="F50" s="29">
        <v>600000</v>
      </c>
      <c r="G50" s="29">
        <v>0</v>
      </c>
      <c r="H50" s="29">
        <v>0</v>
      </c>
      <c r="I50" s="29">
        <v>200000</v>
      </c>
      <c r="J50" s="28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8">
        <f>E50+J50</f>
        <v>800000</v>
      </c>
      <c r="Q50" s="9"/>
    </row>
    <row r="51" spans="1:17" ht="29.25" customHeight="1" x14ac:dyDescent="0.25">
      <c r="A51" s="25" t="s">
        <v>139</v>
      </c>
      <c r="B51" s="25" t="s">
        <v>141</v>
      </c>
      <c r="C51" s="26" t="s">
        <v>140</v>
      </c>
      <c r="D51" s="27" t="s">
        <v>142</v>
      </c>
      <c r="E51" s="28">
        <v>30000</v>
      </c>
      <c r="F51" s="29">
        <v>30000</v>
      </c>
      <c r="G51" s="29">
        <v>0</v>
      </c>
      <c r="H51" s="29">
        <v>0</v>
      </c>
      <c r="I51" s="29">
        <v>0</v>
      </c>
      <c r="J51" s="28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8">
        <f>E51+J51</f>
        <v>30000</v>
      </c>
      <c r="Q51" s="9"/>
    </row>
    <row r="52" spans="1:17" ht="15" x14ac:dyDescent="0.25">
      <c r="A52" s="25" t="s">
        <v>143</v>
      </c>
      <c r="B52" s="25" t="s">
        <v>144</v>
      </c>
      <c r="C52" s="26" t="s">
        <v>140</v>
      </c>
      <c r="D52" s="27" t="s">
        <v>145</v>
      </c>
      <c r="E52" s="28">
        <v>243500</v>
      </c>
      <c r="F52" s="29">
        <v>243500</v>
      </c>
      <c r="G52" s="29">
        <v>120000</v>
      </c>
      <c r="H52" s="29">
        <v>5000</v>
      </c>
      <c r="I52" s="29">
        <v>0</v>
      </c>
      <c r="J52" s="28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8">
        <f>E52+J52</f>
        <v>243500</v>
      </c>
      <c r="Q52" s="9"/>
    </row>
    <row r="53" spans="1:17" ht="15" x14ac:dyDescent="0.25">
      <c r="A53" s="25" t="s">
        <v>146</v>
      </c>
      <c r="B53" s="25" t="s">
        <v>148</v>
      </c>
      <c r="C53" s="26" t="s">
        <v>147</v>
      </c>
      <c r="D53" s="27" t="s">
        <v>149</v>
      </c>
      <c r="E53" s="28">
        <v>15000</v>
      </c>
      <c r="F53" s="29">
        <v>15000</v>
      </c>
      <c r="G53" s="29">
        <v>0</v>
      </c>
      <c r="H53" s="29">
        <v>0</v>
      </c>
      <c r="I53" s="29">
        <v>0</v>
      </c>
      <c r="J53" s="28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8">
        <f>E53+J53</f>
        <v>15000</v>
      </c>
      <c r="Q53" s="9"/>
    </row>
    <row r="54" spans="1:17" ht="15" x14ac:dyDescent="0.25">
      <c r="A54" s="25" t="s">
        <v>150</v>
      </c>
      <c r="B54" s="25" t="s">
        <v>151</v>
      </c>
      <c r="C54" s="26" t="s">
        <v>147</v>
      </c>
      <c r="D54" s="27" t="s">
        <v>152</v>
      </c>
      <c r="E54" s="28">
        <v>102000</v>
      </c>
      <c r="F54" s="29">
        <v>102000</v>
      </c>
      <c r="G54" s="29">
        <v>0</v>
      </c>
      <c r="H54" s="29">
        <v>0</v>
      </c>
      <c r="I54" s="29">
        <v>0</v>
      </c>
      <c r="J54" s="28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8">
        <f>E54+J54</f>
        <v>102000</v>
      </c>
      <c r="Q54" s="9"/>
    </row>
    <row r="55" spans="1:17" ht="15" x14ac:dyDescent="0.25">
      <c r="A55" s="25" t="s">
        <v>153</v>
      </c>
      <c r="B55" s="25" t="s">
        <v>154</v>
      </c>
      <c r="C55" s="26" t="s">
        <v>147</v>
      </c>
      <c r="D55" s="27" t="s">
        <v>155</v>
      </c>
      <c r="E55" s="28">
        <v>1686000</v>
      </c>
      <c r="F55" s="29">
        <v>1686000</v>
      </c>
      <c r="G55" s="29">
        <v>0</v>
      </c>
      <c r="H55" s="29">
        <v>826000</v>
      </c>
      <c r="I55" s="29">
        <v>0</v>
      </c>
      <c r="J55" s="28">
        <v>148500</v>
      </c>
      <c r="K55" s="29">
        <v>148500</v>
      </c>
      <c r="L55" s="29">
        <v>0</v>
      </c>
      <c r="M55" s="29">
        <v>0</v>
      </c>
      <c r="N55" s="29">
        <v>0</v>
      </c>
      <c r="O55" s="29">
        <v>148500</v>
      </c>
      <c r="P55" s="28">
        <f>E55+J55</f>
        <v>1834500</v>
      </c>
      <c r="Q55" s="9"/>
    </row>
    <row r="56" spans="1:17" ht="15" x14ac:dyDescent="0.25">
      <c r="A56" s="25" t="s">
        <v>156</v>
      </c>
      <c r="B56" s="25" t="s">
        <v>158</v>
      </c>
      <c r="C56" s="26" t="s">
        <v>157</v>
      </c>
      <c r="D56" s="27" t="s">
        <v>159</v>
      </c>
      <c r="E56" s="28">
        <v>0</v>
      </c>
      <c r="F56" s="29">
        <v>0</v>
      </c>
      <c r="G56" s="29">
        <v>0</v>
      </c>
      <c r="H56" s="29">
        <v>0</v>
      </c>
      <c r="I56" s="29">
        <v>0</v>
      </c>
      <c r="J56" s="28">
        <v>50000</v>
      </c>
      <c r="K56" s="29">
        <v>0</v>
      </c>
      <c r="L56" s="29">
        <v>50000</v>
      </c>
      <c r="M56" s="29">
        <v>0</v>
      </c>
      <c r="N56" s="29">
        <v>0</v>
      </c>
      <c r="O56" s="29">
        <v>0</v>
      </c>
      <c r="P56" s="28">
        <f>E56+J56</f>
        <v>50000</v>
      </c>
      <c r="Q56" s="9"/>
    </row>
    <row r="57" spans="1:17" ht="15" x14ac:dyDescent="0.25">
      <c r="A57" s="19" t="s">
        <v>160</v>
      </c>
      <c r="B57" s="20"/>
      <c r="C57" s="21"/>
      <c r="D57" s="22" t="s">
        <v>161</v>
      </c>
      <c r="E57" s="23">
        <v>1570140</v>
      </c>
      <c r="F57" s="24">
        <v>1470140</v>
      </c>
      <c r="G57" s="24">
        <v>797500</v>
      </c>
      <c r="H57" s="24">
        <v>28300</v>
      </c>
      <c r="I57" s="24">
        <v>0</v>
      </c>
      <c r="J57" s="23">
        <v>400000</v>
      </c>
      <c r="K57" s="24">
        <v>400000</v>
      </c>
      <c r="L57" s="24">
        <v>0</v>
      </c>
      <c r="M57" s="24">
        <v>0</v>
      </c>
      <c r="N57" s="24">
        <v>0</v>
      </c>
      <c r="O57" s="24">
        <v>400000</v>
      </c>
      <c r="P57" s="23">
        <f>E57+J57</f>
        <v>1970140</v>
      </c>
      <c r="Q57" s="9"/>
    </row>
    <row r="58" spans="1:17" ht="15" x14ac:dyDescent="0.25">
      <c r="A58" s="19" t="s">
        <v>162</v>
      </c>
      <c r="B58" s="20"/>
      <c r="C58" s="21"/>
      <c r="D58" s="22" t="s">
        <v>161</v>
      </c>
      <c r="E58" s="23">
        <v>1570140</v>
      </c>
      <c r="F58" s="24">
        <v>1470140</v>
      </c>
      <c r="G58" s="24">
        <v>797500</v>
      </c>
      <c r="H58" s="24">
        <v>28300</v>
      </c>
      <c r="I58" s="24">
        <v>0</v>
      </c>
      <c r="J58" s="23">
        <v>400000</v>
      </c>
      <c r="K58" s="24">
        <v>400000</v>
      </c>
      <c r="L58" s="24">
        <v>0</v>
      </c>
      <c r="M58" s="24">
        <v>0</v>
      </c>
      <c r="N58" s="24">
        <v>0</v>
      </c>
      <c r="O58" s="24">
        <v>400000</v>
      </c>
      <c r="P58" s="23">
        <f>E58+J58</f>
        <v>1970140</v>
      </c>
      <c r="Q58" s="9"/>
    </row>
    <row r="59" spans="1:17" ht="28.5" customHeight="1" x14ac:dyDescent="0.25">
      <c r="A59" s="25" t="s">
        <v>163</v>
      </c>
      <c r="B59" s="25" t="s">
        <v>164</v>
      </c>
      <c r="C59" s="26" t="s">
        <v>19</v>
      </c>
      <c r="D59" s="27" t="s">
        <v>165</v>
      </c>
      <c r="E59" s="28">
        <v>1030140</v>
      </c>
      <c r="F59" s="29">
        <v>1030140</v>
      </c>
      <c r="G59" s="29">
        <v>797500</v>
      </c>
      <c r="H59" s="29">
        <v>28300</v>
      </c>
      <c r="I59" s="29">
        <v>0</v>
      </c>
      <c r="J59" s="28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8">
        <f>E59+J59</f>
        <v>1030140</v>
      </c>
      <c r="Q59" s="9"/>
    </row>
    <row r="60" spans="1:17" ht="15" x14ac:dyDescent="0.25">
      <c r="A60" s="25" t="s">
        <v>166</v>
      </c>
      <c r="B60" s="25" t="s">
        <v>167</v>
      </c>
      <c r="C60" s="26" t="s">
        <v>23</v>
      </c>
      <c r="D60" s="27" t="s">
        <v>168</v>
      </c>
      <c r="E60" s="28">
        <v>100000</v>
      </c>
      <c r="F60" s="29">
        <v>0</v>
      </c>
      <c r="G60" s="29">
        <v>0</v>
      </c>
      <c r="H60" s="29">
        <v>0</v>
      </c>
      <c r="I60" s="29">
        <v>0</v>
      </c>
      <c r="J60" s="28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8">
        <f>E60+J60</f>
        <v>100000</v>
      </c>
      <c r="Q60" s="9"/>
    </row>
    <row r="61" spans="1:17" ht="15" x14ac:dyDescent="0.25">
      <c r="A61" s="25" t="s">
        <v>169</v>
      </c>
      <c r="B61" s="25" t="s">
        <v>170</v>
      </c>
      <c r="C61" s="26" t="s">
        <v>24</v>
      </c>
      <c r="D61" s="27" t="s">
        <v>171</v>
      </c>
      <c r="E61" s="28">
        <v>140000</v>
      </c>
      <c r="F61" s="29">
        <v>140000</v>
      </c>
      <c r="G61" s="29">
        <v>0</v>
      </c>
      <c r="H61" s="29">
        <v>0</v>
      </c>
      <c r="I61" s="29">
        <v>0</v>
      </c>
      <c r="J61" s="28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8">
        <f>E61+J61</f>
        <v>140000</v>
      </c>
      <c r="Q61" s="9"/>
    </row>
    <row r="62" spans="1:17" ht="25.5" x14ac:dyDescent="0.25">
      <c r="A62" s="25" t="s">
        <v>172</v>
      </c>
      <c r="B62" s="25" t="s">
        <v>173</v>
      </c>
      <c r="C62" s="26" t="s">
        <v>24</v>
      </c>
      <c r="D62" s="27" t="s">
        <v>174</v>
      </c>
      <c r="E62" s="28">
        <v>300000</v>
      </c>
      <c r="F62" s="29">
        <v>300000</v>
      </c>
      <c r="G62" s="29">
        <v>0</v>
      </c>
      <c r="H62" s="29">
        <v>0</v>
      </c>
      <c r="I62" s="29">
        <v>0</v>
      </c>
      <c r="J62" s="28">
        <v>400000</v>
      </c>
      <c r="K62" s="29">
        <v>400000</v>
      </c>
      <c r="L62" s="29">
        <v>0</v>
      </c>
      <c r="M62" s="29">
        <v>0</v>
      </c>
      <c r="N62" s="29">
        <v>0</v>
      </c>
      <c r="O62" s="29">
        <v>400000</v>
      </c>
      <c r="P62" s="28">
        <f>E62+J62</f>
        <v>700000</v>
      </c>
      <c r="Q62" s="9"/>
    </row>
    <row r="63" spans="1:17" ht="15" x14ac:dyDescent="0.25">
      <c r="A63" s="30" t="s">
        <v>175</v>
      </c>
      <c r="B63" s="31" t="s">
        <v>175</v>
      </c>
      <c r="C63" s="32" t="s">
        <v>175</v>
      </c>
      <c r="D63" s="33" t="s">
        <v>176</v>
      </c>
      <c r="E63" s="23">
        <v>129348974.44</v>
      </c>
      <c r="F63" s="23">
        <v>128107936.44</v>
      </c>
      <c r="G63" s="23">
        <v>83923230</v>
      </c>
      <c r="H63" s="23">
        <v>10238873.879999999</v>
      </c>
      <c r="I63" s="23">
        <v>1141038</v>
      </c>
      <c r="J63" s="23">
        <v>4905502</v>
      </c>
      <c r="K63" s="23">
        <v>2662962</v>
      </c>
      <c r="L63" s="23">
        <v>1372783</v>
      </c>
      <c r="M63" s="23">
        <v>0</v>
      </c>
      <c r="N63" s="23">
        <v>0</v>
      </c>
      <c r="O63" s="23">
        <v>3532719</v>
      </c>
      <c r="P63" s="23">
        <f>E63+J63</f>
        <v>134254476.44</v>
      </c>
      <c r="Q63" s="9"/>
    </row>
    <row r="64" spans="1:17" ht="15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6" spans="2:9" x14ac:dyDescent="0.2">
      <c r="B66" s="3" t="s">
        <v>177</v>
      </c>
      <c r="I66" s="3" t="s">
        <v>178</v>
      </c>
    </row>
  </sheetData>
  <mergeCells count="25"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1:P1"/>
    <mergeCell ref="M2:O2"/>
    <mergeCell ref="M3:P3"/>
    <mergeCell ref="F5:J5"/>
    <mergeCell ref="A6:R6"/>
  </mergeCells>
  <pageMargins left="0.196850393700787" right="0.196850393700787" top="0.39370078740157499" bottom="0.196850393700787" header="0" footer="0"/>
  <pageSetup paperSize="9" scale="5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2024-09-30T12:02:57Z</cp:lastPrinted>
  <dcterms:created xsi:type="dcterms:W3CDTF">2024-09-11T07:59:21Z</dcterms:created>
  <dcterms:modified xsi:type="dcterms:W3CDTF">2024-09-30T12:03:48Z</dcterms:modified>
</cp:coreProperties>
</file>